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definedNames>
    <definedName name="_xlnm.Print_Area" localSheetId="0">Лист2!$A$1:$W$23</definedName>
  </definedNames>
  <calcPr calcId="124519"/>
</workbook>
</file>

<file path=xl/calcChain.xml><?xml version="1.0" encoding="utf-8"?>
<calcChain xmlns="http://schemas.openxmlformats.org/spreadsheetml/2006/main">
  <c r="V17" i="2"/>
  <c r="U17" s="1"/>
  <c r="U10"/>
  <c r="W10" s="1"/>
  <c r="U11"/>
  <c r="U12"/>
  <c r="U13"/>
  <c r="U14"/>
  <c r="W14" s="1"/>
  <c r="U15"/>
  <c r="U18"/>
  <c r="U19"/>
  <c r="U20"/>
  <c r="W20" s="1"/>
  <c r="U21"/>
  <c r="U22"/>
  <c r="U23"/>
  <c r="U9"/>
  <c r="Q10"/>
  <c r="Q11"/>
  <c r="W11" s="1"/>
  <c r="Q12"/>
  <c r="Q13"/>
  <c r="Q14"/>
  <c r="Q15"/>
  <c r="Q18"/>
  <c r="Q19"/>
  <c r="Q20"/>
  <c r="Q21"/>
  <c r="Q22"/>
  <c r="Q23"/>
  <c r="S17"/>
  <c r="S16" s="1"/>
  <c r="R17"/>
  <c r="R16" s="1"/>
  <c r="S9"/>
  <c r="R9"/>
  <c r="M10"/>
  <c r="M11"/>
  <c r="M12"/>
  <c r="M13"/>
  <c r="M14"/>
  <c r="M15"/>
  <c r="M18"/>
  <c r="M19"/>
  <c r="M20"/>
  <c r="M21"/>
  <c r="M22"/>
  <c r="M23"/>
  <c r="O17"/>
  <c r="O16" s="1"/>
  <c r="N17"/>
  <c r="N16" s="1"/>
  <c r="O9"/>
  <c r="N9"/>
  <c r="I10"/>
  <c r="P10" s="1"/>
  <c r="I11"/>
  <c r="I12"/>
  <c r="I13"/>
  <c r="I14"/>
  <c r="P14" s="1"/>
  <c r="I15"/>
  <c r="I18"/>
  <c r="I19"/>
  <c r="I20"/>
  <c r="I21"/>
  <c r="I22"/>
  <c r="I23"/>
  <c r="P23" s="1"/>
  <c r="K17"/>
  <c r="K16" s="1"/>
  <c r="K9"/>
  <c r="J9"/>
  <c r="G16"/>
  <c r="F17"/>
  <c r="F16" s="1"/>
  <c r="D17"/>
  <c r="D16" s="1"/>
  <c r="C16" s="1"/>
  <c r="J17"/>
  <c r="E19"/>
  <c r="E18"/>
  <c r="C19"/>
  <c r="C18"/>
  <c r="D9"/>
  <c r="C15"/>
  <c r="E10"/>
  <c r="E11"/>
  <c r="E12"/>
  <c r="E13"/>
  <c r="E14"/>
  <c r="E15"/>
  <c r="E20"/>
  <c r="E21"/>
  <c r="G9"/>
  <c r="F9"/>
  <c r="C10"/>
  <c r="C11"/>
  <c r="C12"/>
  <c r="C13"/>
  <c r="C14"/>
  <c r="C20"/>
  <c r="W23" l="1"/>
  <c r="W19"/>
  <c r="W15"/>
  <c r="P19"/>
  <c r="W13"/>
  <c r="Q16"/>
  <c r="W22"/>
  <c r="W18"/>
  <c r="W21"/>
  <c r="T22"/>
  <c r="T12"/>
  <c r="T19"/>
  <c r="T13"/>
  <c r="W12"/>
  <c r="O8"/>
  <c r="V16"/>
  <c r="V8" s="1"/>
  <c r="U8" s="1"/>
  <c r="T18"/>
  <c r="M9"/>
  <c r="T23"/>
  <c r="P21"/>
  <c r="P15"/>
  <c r="P11"/>
  <c r="I17"/>
  <c r="P22"/>
  <c r="L18"/>
  <c r="L12"/>
  <c r="P13"/>
  <c r="Q9"/>
  <c r="T20"/>
  <c r="T14"/>
  <c r="T10"/>
  <c r="K8"/>
  <c r="S8"/>
  <c r="T21"/>
  <c r="T15"/>
  <c r="T11"/>
  <c r="H13"/>
  <c r="E16"/>
  <c r="H16" s="1"/>
  <c r="R8"/>
  <c r="L19"/>
  <c r="Q17"/>
  <c r="W17" s="1"/>
  <c r="H12"/>
  <c r="G8"/>
  <c r="H14"/>
  <c r="H10"/>
  <c r="M16"/>
  <c r="T16" s="1"/>
  <c r="N8"/>
  <c r="D8"/>
  <c r="C8" s="1"/>
  <c r="M17"/>
  <c r="I9"/>
  <c r="P9" s="1"/>
  <c r="P18"/>
  <c r="F8"/>
  <c r="H15"/>
  <c r="H11"/>
  <c r="L21"/>
  <c r="H18"/>
  <c r="L20"/>
  <c r="L14"/>
  <c r="L10"/>
  <c r="P20"/>
  <c r="P12"/>
  <c r="J16"/>
  <c r="L15"/>
  <c r="L11"/>
  <c r="L13"/>
  <c r="E9"/>
  <c r="L9" s="1"/>
  <c r="E17"/>
  <c r="H20"/>
  <c r="C17"/>
  <c r="C9"/>
  <c r="H19"/>
  <c r="E22"/>
  <c r="L22" s="1"/>
  <c r="E23"/>
  <c r="L23" s="1"/>
  <c r="C21"/>
  <c r="H21" s="1"/>
  <c r="C22"/>
  <c r="C23"/>
  <c r="U16" l="1"/>
  <c r="W16" s="1"/>
  <c r="H17"/>
  <c r="M8"/>
  <c r="Q8"/>
  <c r="W8"/>
  <c r="T9"/>
  <c r="W9"/>
  <c r="L17"/>
  <c r="E8"/>
  <c r="H8" s="1"/>
  <c r="P17"/>
  <c r="H9"/>
  <c r="T17"/>
  <c r="T8"/>
  <c r="J8"/>
  <c r="I8" s="1"/>
  <c r="I16"/>
  <c r="L16" s="1"/>
  <c r="H22"/>
  <c r="H23"/>
  <c r="L8" l="1"/>
  <c r="P8"/>
  <c r="P16"/>
</calcChain>
</file>

<file path=xl/sharedStrings.xml><?xml version="1.0" encoding="utf-8"?>
<sst xmlns="http://schemas.openxmlformats.org/spreadsheetml/2006/main" count="66" uniqueCount="50">
  <si>
    <t>№</t>
  </si>
  <si>
    <t>наименование мероприятия Программы</t>
  </si>
  <si>
    <t>всего</t>
  </si>
  <si>
    <t>план от 29.10.13, тыс.руб.</t>
  </si>
  <si>
    <t>план от 24.12.13, тыс.руб.</t>
  </si>
  <si>
    <t>план от 30.09.14, тыс.руб.</t>
  </si>
  <si>
    <t>план от 23.12.14, тыс.руб.</t>
  </si>
  <si>
    <t>ВСЕГО</t>
  </si>
  <si>
    <t>отклонение от плана от 29.10.13</t>
  </si>
  <si>
    <t>отклонение от плана от 24.12.13</t>
  </si>
  <si>
    <t>отклонение от плана от 10.04.14</t>
  </si>
  <si>
    <t>отклонение от плана от 05.05.14</t>
  </si>
  <si>
    <t>отклонение от плана от 05.11.14</t>
  </si>
  <si>
    <t>Объём финансирования (изменение плановых назначений в течение 2014 года), тыс.руб.</t>
  </si>
  <si>
    <t>Объём финансирования (уточнённый план на 2014 год), тыс.руб.</t>
  </si>
  <si>
    <t xml:space="preserve">Приобретение и установка дорожных знаков </t>
  </si>
  <si>
    <t>Нанесение дорожной разметки</t>
  </si>
  <si>
    <t>ул. Почтовая (от прекрёстка с ул. Кузнецова до перекрёстка с ул. Ленина)</t>
  </si>
  <si>
    <t>ул. Почтовая (от перекрёстка с ул. Ленина до перекрёстка с ул. Железнодорожная)</t>
  </si>
  <si>
    <t>ул. Спортивная (от перекрёстка с ул. Калинина до перекрёстка с ул. Пушкина)</t>
  </si>
  <si>
    <t>ул. Спортитвная (от перекрёстка  с ул. Пушкина до перекрёстка с ул. Строительная)</t>
  </si>
  <si>
    <t>ул. Ленина (от магазина № 10 до ул. Почтовая)</t>
  </si>
  <si>
    <t>Текущий ремонт дорог:</t>
  </si>
  <si>
    <t>1.1.</t>
  </si>
  <si>
    <t>1.2.</t>
  </si>
  <si>
    <t>1.3.</t>
  </si>
  <si>
    <t>1.4.</t>
  </si>
  <si>
    <t>1.5.</t>
  </si>
  <si>
    <t>средства МО ГП "Город Гусиноозёрск"</t>
  </si>
  <si>
    <t>собственные доходы</t>
  </si>
  <si>
    <t>средства дорожного фонда</t>
  </si>
  <si>
    <t>1.6.</t>
  </si>
  <si>
    <t>ул. Ленина (от магазина "Абсолют" до магазина "Титан")</t>
  </si>
  <si>
    <t>план от 01.09.14, тыс.руб.</t>
  </si>
  <si>
    <t>2.1.</t>
  </si>
  <si>
    <t>2.2.</t>
  </si>
  <si>
    <t>Приобретение дорожных знаков (таблички, инф.щиты и т.д.)</t>
  </si>
  <si>
    <t>Стойки, расходные материалы, рабочий инструмент необходимые для установки дорожных знаков</t>
  </si>
  <si>
    <t>Содержание дорог:</t>
  </si>
  <si>
    <t>2.1.1</t>
  </si>
  <si>
    <t>2.2.2</t>
  </si>
  <si>
    <t>2.3.</t>
  </si>
  <si>
    <t xml:space="preserve">Расходы на грейдирование (отсыпку и подсыпку)  дорог местного значения </t>
  </si>
  <si>
    <t>2.4.</t>
  </si>
  <si>
    <t>2.5.</t>
  </si>
  <si>
    <t>Приобретение, установка и демонтаж искусственной дорожной неровности в г. Гусиноозёрск по ул. Комсомольская, Пушкина, Строительная</t>
  </si>
  <si>
    <t>план от 14.11.14, тыс.руб.</t>
  </si>
  <si>
    <t>Расходы по транспортировке материалов для подсыпки дорог в осенне-зимний период</t>
  </si>
  <si>
    <t>Информация о вносимых изменениях и дополнениях в МЦП "Ремонт и содержание автомобильных дорог общего пользования местного значения поселения, расположенных в границах МО ГП "Город Гусиноозёрск" на 2014-2016 гг."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</si>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</sst>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0.0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1" fillId="0" borderId="0" xfId="0" applyFont="1" applyBorder="1"/>
    <xf numFmtId="0" fontId="0" fillId="0" borderId="8" xfId="0" applyBorder="1"/>
    <xf numFmtId="164" fontId="5" fillId="4" borderId="2" xfId="0" applyNumberFormat="1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64" fontId="2" fillId="0" borderId="2" xfId="0" applyNumberFormat="1" applyFont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164" fontId="4" fillId="4" borderId="0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0"/>
  <sheetViews>
    <sheetView tabSelected="1" view="pageBreakPreview" zoomScale="55" zoomScaleNormal="40" zoomScaleSheetLayoutView="5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V22" sqref="V22"/>
    </sheetView>
  </sheetViews>
  <sheetFormatPr defaultRowHeight="14.4"/>
  <cols>
    <col min="1" max="1" width="5.88671875" customWidth="1"/>
    <col min="2" max="2" width="24.88671875" customWidth="1"/>
    <col min="3" max="3" width="14" customWidth="1"/>
    <col min="4" max="4" width="15.44140625" customWidth="1"/>
    <col min="5" max="5" width="15" customWidth="1"/>
    <col min="6" max="6" width="13.33203125" customWidth="1"/>
    <col min="7" max="7" width="14.33203125" customWidth="1"/>
    <col min="8" max="8" width="13.33203125" customWidth="1"/>
    <col min="9" max="9" width="15" customWidth="1"/>
    <col min="10" max="10" width="13.44140625" customWidth="1"/>
    <col min="11" max="11" width="14.44140625" customWidth="1"/>
    <col min="12" max="12" width="13.6640625" customWidth="1"/>
    <col min="13" max="13" width="16.6640625" customWidth="1"/>
    <col min="14" max="14" width="14.6640625" customWidth="1"/>
    <col min="15" max="15" width="15.6640625" customWidth="1"/>
    <col min="16" max="16" width="13.44140625" customWidth="1"/>
    <col min="17" max="17" width="15.5546875" customWidth="1"/>
    <col min="18" max="18" width="13.5546875" customWidth="1"/>
    <col min="19" max="19" width="14.33203125" customWidth="1"/>
    <col min="20" max="20" width="12.88671875" customWidth="1"/>
    <col min="21" max="21" width="13" customWidth="1"/>
    <col min="22" max="22" width="17.44140625" customWidth="1"/>
    <col min="23" max="23" width="13.109375" customWidth="1"/>
  </cols>
  <sheetData>
    <row r="2" spans="1:23" ht="34.200000000000003" customHeight="1">
      <c r="T2" s="36" t="s">
        <v>49</v>
      </c>
      <c r="U2" s="36"/>
      <c r="V2" s="36"/>
      <c r="W2" s="36"/>
    </row>
    <row r="3" spans="1:23" ht="75.599999999999994" customHeight="1">
      <c r="A3" s="39" t="s">
        <v>48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64.5" customHeight="1">
      <c r="A4" s="24" t="s">
        <v>0</v>
      </c>
      <c r="B4" s="24" t="s">
        <v>1</v>
      </c>
      <c r="C4" s="41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25" t="s">
        <v>14</v>
      </c>
      <c r="V4" s="26"/>
      <c r="W4" s="27"/>
    </row>
    <row r="5" spans="1:23" ht="28.95" customHeight="1">
      <c r="A5" s="24"/>
      <c r="B5" s="24"/>
      <c r="C5" s="32" t="s">
        <v>3</v>
      </c>
      <c r="D5" s="24"/>
      <c r="E5" s="24" t="s">
        <v>4</v>
      </c>
      <c r="F5" s="24"/>
      <c r="G5" s="24"/>
      <c r="H5" s="28" t="s">
        <v>8</v>
      </c>
      <c r="I5" s="24" t="s">
        <v>33</v>
      </c>
      <c r="J5" s="24"/>
      <c r="K5" s="24"/>
      <c r="L5" s="28" t="s">
        <v>9</v>
      </c>
      <c r="M5" s="24" t="s">
        <v>5</v>
      </c>
      <c r="N5" s="24"/>
      <c r="O5" s="24"/>
      <c r="P5" s="28" t="s">
        <v>10</v>
      </c>
      <c r="Q5" s="24" t="s">
        <v>46</v>
      </c>
      <c r="R5" s="24"/>
      <c r="S5" s="24"/>
      <c r="T5" s="28" t="s">
        <v>11</v>
      </c>
      <c r="U5" s="24" t="s">
        <v>6</v>
      </c>
      <c r="V5" s="24"/>
      <c r="W5" s="33" t="s">
        <v>12</v>
      </c>
    </row>
    <row r="6" spans="1:23" ht="31.2" customHeight="1">
      <c r="A6" s="24"/>
      <c r="B6" s="24"/>
      <c r="C6" s="40" t="s">
        <v>2</v>
      </c>
      <c r="D6" s="37" t="s">
        <v>28</v>
      </c>
      <c r="E6" s="35" t="s">
        <v>2</v>
      </c>
      <c r="F6" s="31" t="s">
        <v>28</v>
      </c>
      <c r="G6" s="32"/>
      <c r="H6" s="29"/>
      <c r="I6" s="35" t="s">
        <v>2</v>
      </c>
      <c r="J6" s="31" t="s">
        <v>28</v>
      </c>
      <c r="K6" s="32"/>
      <c r="L6" s="29"/>
      <c r="M6" s="34" t="s">
        <v>2</v>
      </c>
      <c r="N6" s="31" t="s">
        <v>28</v>
      </c>
      <c r="O6" s="32"/>
      <c r="P6" s="29"/>
      <c r="Q6" s="35" t="s">
        <v>2</v>
      </c>
      <c r="R6" s="31" t="s">
        <v>28</v>
      </c>
      <c r="S6" s="32"/>
      <c r="T6" s="29"/>
      <c r="U6" s="34" t="s">
        <v>2</v>
      </c>
      <c r="V6" s="37" t="s">
        <v>28</v>
      </c>
      <c r="W6" s="33"/>
    </row>
    <row r="7" spans="1:23" ht="46.95" customHeight="1">
      <c r="A7" s="24"/>
      <c r="B7" s="24"/>
      <c r="C7" s="40"/>
      <c r="D7" s="38"/>
      <c r="E7" s="35"/>
      <c r="F7" s="13" t="s">
        <v>29</v>
      </c>
      <c r="G7" s="13" t="s">
        <v>30</v>
      </c>
      <c r="H7" s="30"/>
      <c r="I7" s="35"/>
      <c r="J7" s="13" t="s">
        <v>29</v>
      </c>
      <c r="K7" s="13" t="s">
        <v>30</v>
      </c>
      <c r="L7" s="30"/>
      <c r="M7" s="34"/>
      <c r="N7" s="13" t="s">
        <v>29</v>
      </c>
      <c r="O7" s="13" t="s">
        <v>30</v>
      </c>
      <c r="P7" s="30"/>
      <c r="Q7" s="35"/>
      <c r="R7" s="13" t="s">
        <v>29</v>
      </c>
      <c r="S7" s="13" t="s">
        <v>30</v>
      </c>
      <c r="T7" s="30"/>
      <c r="U7" s="34"/>
      <c r="V7" s="38"/>
      <c r="W7" s="33"/>
    </row>
    <row r="8" spans="1:23" ht="24.6" customHeight="1">
      <c r="A8" s="1"/>
      <c r="B8" s="2" t="s">
        <v>7</v>
      </c>
      <c r="C8" s="5">
        <f>D8</f>
        <v>4296.35401</v>
      </c>
      <c r="D8" s="19">
        <f>D9+D16</f>
        <v>4296.35401</v>
      </c>
      <c r="E8" s="5">
        <f>F8+G8</f>
        <v>4434.0540099999998</v>
      </c>
      <c r="F8" s="19">
        <f>F9+F16</f>
        <v>357.55400999999995</v>
      </c>
      <c r="G8" s="19">
        <f>G9+G16</f>
        <v>4076.5</v>
      </c>
      <c r="H8" s="12">
        <f>E8-C8</f>
        <v>137.69999999999982</v>
      </c>
      <c r="I8" s="5">
        <f>J8+K8</f>
        <v>4434.0540099999998</v>
      </c>
      <c r="J8" s="19">
        <f>J9+J16</f>
        <v>357.55400999999995</v>
      </c>
      <c r="K8" s="19">
        <f>K9+K16</f>
        <v>4076.5</v>
      </c>
      <c r="L8" s="23">
        <f>I8-E8</f>
        <v>0</v>
      </c>
      <c r="M8" s="5">
        <f>N8+O8</f>
        <v>4433.7540099999997</v>
      </c>
      <c r="N8" s="4">
        <f>N9+N16</f>
        <v>410.77516999999995</v>
      </c>
      <c r="O8" s="4">
        <f>O9+O16</f>
        <v>4022.9788399999998</v>
      </c>
      <c r="P8" s="11">
        <f>M8-I8</f>
        <v>-0.3000000000001819</v>
      </c>
      <c r="Q8" s="5">
        <f>R8+S8</f>
        <v>4380.5328499999996</v>
      </c>
      <c r="R8" s="4">
        <f>R9+R16</f>
        <v>357.55400999999995</v>
      </c>
      <c r="S8" s="4">
        <f>S9+S16</f>
        <v>4022.9788399999998</v>
      </c>
      <c r="T8" s="11">
        <f>Q8-M8</f>
        <v>-53.221160000000054</v>
      </c>
      <c r="U8" s="5">
        <f>V8</f>
        <v>4359.4044400000002</v>
      </c>
      <c r="V8" s="4">
        <f>V9+V16</f>
        <v>4359.4044400000002</v>
      </c>
      <c r="W8" s="11">
        <f>U8-Q8</f>
        <v>-21.128409999999349</v>
      </c>
    </row>
    <row r="9" spans="1:23" ht="31.5" customHeight="1">
      <c r="A9" s="16">
        <v>1</v>
      </c>
      <c r="B9" s="17" t="s">
        <v>22</v>
      </c>
      <c r="C9" s="5">
        <f t="shared" ref="C9:C20" si="0">D9</f>
        <v>4076.5</v>
      </c>
      <c r="D9" s="4">
        <f>SUM(D10:D15)-0.01</f>
        <v>4076.5</v>
      </c>
      <c r="E9" s="5">
        <f t="shared" ref="E9:E21" si="1">F9+G9</f>
        <v>4076.5</v>
      </c>
      <c r="F9" s="4">
        <f>SUM(F10:F15)</f>
        <v>0</v>
      </c>
      <c r="G9" s="4">
        <f>SUM(G10:G15)</f>
        <v>4076.5</v>
      </c>
      <c r="H9" s="12">
        <f t="shared" ref="H9:H21" si="2">E9-C9</f>
        <v>0</v>
      </c>
      <c r="I9" s="5">
        <f t="shared" ref="I9:I23" si="3">J9+K9</f>
        <v>3566.9375</v>
      </c>
      <c r="J9" s="4">
        <f>SUM(J10:J15)</f>
        <v>0</v>
      </c>
      <c r="K9" s="4">
        <f>SUM(K10:K15)</f>
        <v>3566.9375</v>
      </c>
      <c r="L9" s="12">
        <f t="shared" ref="L9:L23" si="4">I9-E9</f>
        <v>-509.5625</v>
      </c>
      <c r="M9" s="5">
        <f t="shared" ref="M9:M23" si="5">N9+O9</f>
        <v>3566.9375</v>
      </c>
      <c r="N9" s="4">
        <f>SUM(N10:N15)</f>
        <v>0</v>
      </c>
      <c r="O9" s="4">
        <f>SUM(O10:O15)</f>
        <v>3566.9375</v>
      </c>
      <c r="P9" s="11">
        <f t="shared" ref="P9:P23" si="6">M9-I9</f>
        <v>0</v>
      </c>
      <c r="Q9" s="5">
        <f t="shared" ref="Q9:Q23" si="7">R9+S9</f>
        <v>3566.9375</v>
      </c>
      <c r="R9" s="4">
        <f>SUM(R10:R15)</f>
        <v>0</v>
      </c>
      <c r="S9" s="4">
        <f>SUM(S10:S15)</f>
        <v>3566.9375</v>
      </c>
      <c r="T9" s="11">
        <f t="shared" ref="T9:T23" si="8">Q9-M9</f>
        <v>0</v>
      </c>
      <c r="U9" s="5">
        <f t="shared" ref="U9:U23" si="9">V9</f>
        <v>3566.9375</v>
      </c>
      <c r="V9" s="4">
        <v>3566.9375</v>
      </c>
      <c r="W9" s="11">
        <f t="shared" ref="W9:W23" si="10">U9-Q9</f>
        <v>0</v>
      </c>
    </row>
    <row r="10" spans="1:23" ht="78">
      <c r="A10" s="7" t="s">
        <v>23</v>
      </c>
      <c r="B10" s="14" t="s">
        <v>17</v>
      </c>
      <c r="C10" s="5">
        <f t="shared" si="0"/>
        <v>613.73</v>
      </c>
      <c r="D10" s="3">
        <v>613.73</v>
      </c>
      <c r="E10" s="5">
        <f t="shared" si="1"/>
        <v>0</v>
      </c>
      <c r="F10" s="3">
        <v>0</v>
      </c>
      <c r="G10" s="3">
        <v>0</v>
      </c>
      <c r="H10" s="12">
        <f t="shared" si="2"/>
        <v>-613.73</v>
      </c>
      <c r="I10" s="5">
        <f t="shared" si="3"/>
        <v>0</v>
      </c>
      <c r="J10" s="3">
        <v>0</v>
      </c>
      <c r="K10" s="3">
        <v>0</v>
      </c>
      <c r="L10" s="12">
        <f t="shared" si="4"/>
        <v>0</v>
      </c>
      <c r="M10" s="5">
        <f t="shared" si="5"/>
        <v>0</v>
      </c>
      <c r="N10" s="3">
        <v>0</v>
      </c>
      <c r="O10" s="3">
        <v>0</v>
      </c>
      <c r="P10" s="11">
        <f t="shared" si="6"/>
        <v>0</v>
      </c>
      <c r="Q10" s="5">
        <f t="shared" si="7"/>
        <v>0</v>
      </c>
      <c r="R10" s="3">
        <v>0</v>
      </c>
      <c r="S10" s="3">
        <v>0</v>
      </c>
      <c r="T10" s="11">
        <f t="shared" si="8"/>
        <v>0</v>
      </c>
      <c r="U10" s="5">
        <f t="shared" si="9"/>
        <v>0</v>
      </c>
      <c r="V10" s="3">
        <v>0</v>
      </c>
      <c r="W10" s="11">
        <f t="shared" si="10"/>
        <v>0</v>
      </c>
    </row>
    <row r="11" spans="1:23" ht="78">
      <c r="A11" s="7" t="s">
        <v>24</v>
      </c>
      <c r="B11" s="14" t="s">
        <v>18</v>
      </c>
      <c r="C11" s="5">
        <f t="shared" si="0"/>
        <v>571.87</v>
      </c>
      <c r="D11" s="3">
        <v>571.87</v>
      </c>
      <c r="E11" s="5">
        <f t="shared" si="1"/>
        <v>0</v>
      </c>
      <c r="F11" s="3">
        <v>0</v>
      </c>
      <c r="G11" s="3">
        <v>0</v>
      </c>
      <c r="H11" s="12">
        <f t="shared" si="2"/>
        <v>-571.87</v>
      </c>
      <c r="I11" s="5">
        <f t="shared" si="3"/>
        <v>0</v>
      </c>
      <c r="J11" s="3">
        <v>0</v>
      </c>
      <c r="K11" s="3">
        <v>0</v>
      </c>
      <c r="L11" s="12">
        <f t="shared" si="4"/>
        <v>0</v>
      </c>
      <c r="M11" s="5">
        <f t="shared" si="5"/>
        <v>0</v>
      </c>
      <c r="N11" s="3">
        <v>0</v>
      </c>
      <c r="O11" s="3">
        <v>0</v>
      </c>
      <c r="P11" s="11">
        <f t="shared" si="6"/>
        <v>0</v>
      </c>
      <c r="Q11" s="5">
        <f t="shared" si="7"/>
        <v>0</v>
      </c>
      <c r="R11" s="3">
        <v>0</v>
      </c>
      <c r="S11" s="3">
        <v>0</v>
      </c>
      <c r="T11" s="11">
        <f t="shared" si="8"/>
        <v>0</v>
      </c>
      <c r="U11" s="5">
        <f t="shared" si="9"/>
        <v>0</v>
      </c>
      <c r="V11" s="3">
        <v>0</v>
      </c>
      <c r="W11" s="11">
        <f t="shared" si="10"/>
        <v>0</v>
      </c>
    </row>
    <row r="12" spans="1:23" ht="83.4" customHeight="1">
      <c r="A12" s="7" t="s">
        <v>25</v>
      </c>
      <c r="B12" s="14" t="s">
        <v>19</v>
      </c>
      <c r="C12" s="5">
        <f t="shared" si="0"/>
        <v>555.45000000000005</v>
      </c>
      <c r="D12" s="3">
        <v>555.45000000000005</v>
      </c>
      <c r="E12" s="5">
        <f t="shared" si="1"/>
        <v>0</v>
      </c>
      <c r="F12" s="3">
        <v>0</v>
      </c>
      <c r="G12" s="3">
        <v>0</v>
      </c>
      <c r="H12" s="12">
        <f t="shared" si="2"/>
        <v>-555.45000000000005</v>
      </c>
      <c r="I12" s="5">
        <f t="shared" si="3"/>
        <v>0</v>
      </c>
      <c r="J12" s="3">
        <v>0</v>
      </c>
      <c r="K12" s="3">
        <v>0</v>
      </c>
      <c r="L12" s="12">
        <f t="shared" si="4"/>
        <v>0</v>
      </c>
      <c r="M12" s="5">
        <f t="shared" si="5"/>
        <v>0</v>
      </c>
      <c r="N12" s="3">
        <v>0</v>
      </c>
      <c r="O12" s="3">
        <v>0</v>
      </c>
      <c r="P12" s="11">
        <f t="shared" si="6"/>
        <v>0</v>
      </c>
      <c r="Q12" s="5">
        <f t="shared" si="7"/>
        <v>0</v>
      </c>
      <c r="R12" s="3">
        <v>0</v>
      </c>
      <c r="S12" s="3">
        <v>0</v>
      </c>
      <c r="T12" s="11">
        <f t="shared" si="8"/>
        <v>0</v>
      </c>
      <c r="U12" s="5">
        <f t="shared" si="9"/>
        <v>0</v>
      </c>
      <c r="V12" s="3">
        <v>0</v>
      </c>
      <c r="W12" s="11">
        <f t="shared" si="10"/>
        <v>0</v>
      </c>
    </row>
    <row r="13" spans="1:23" ht="78">
      <c r="A13" s="7" t="s">
        <v>26</v>
      </c>
      <c r="B13" s="14" t="s">
        <v>20</v>
      </c>
      <c r="C13" s="5">
        <f t="shared" si="0"/>
        <v>1082.24</v>
      </c>
      <c r="D13" s="3">
        <v>1082.24</v>
      </c>
      <c r="E13" s="5">
        <f t="shared" si="1"/>
        <v>0</v>
      </c>
      <c r="F13" s="3">
        <v>0</v>
      </c>
      <c r="G13" s="3">
        <v>0</v>
      </c>
      <c r="H13" s="12">
        <f t="shared" si="2"/>
        <v>-1082.24</v>
      </c>
      <c r="I13" s="5">
        <f t="shared" si="3"/>
        <v>0</v>
      </c>
      <c r="J13" s="3">
        <v>0</v>
      </c>
      <c r="K13" s="3">
        <v>0</v>
      </c>
      <c r="L13" s="12">
        <f t="shared" si="4"/>
        <v>0</v>
      </c>
      <c r="M13" s="5">
        <f t="shared" si="5"/>
        <v>0</v>
      </c>
      <c r="N13" s="3">
        <v>0</v>
      </c>
      <c r="O13" s="3">
        <v>0</v>
      </c>
      <c r="P13" s="11">
        <f t="shared" si="6"/>
        <v>0</v>
      </c>
      <c r="Q13" s="5">
        <f t="shared" si="7"/>
        <v>0</v>
      </c>
      <c r="R13" s="3">
        <v>0</v>
      </c>
      <c r="S13" s="3">
        <v>0</v>
      </c>
      <c r="T13" s="11">
        <f t="shared" si="8"/>
        <v>0</v>
      </c>
      <c r="U13" s="5">
        <f t="shared" si="9"/>
        <v>0</v>
      </c>
      <c r="V13" s="3">
        <v>0</v>
      </c>
      <c r="W13" s="11">
        <f t="shared" si="10"/>
        <v>0</v>
      </c>
    </row>
    <row r="14" spans="1:23" ht="46.8">
      <c r="A14" s="7" t="s">
        <v>27</v>
      </c>
      <c r="B14" s="14" t="s">
        <v>21</v>
      </c>
      <c r="C14" s="5">
        <f t="shared" si="0"/>
        <v>1253.22</v>
      </c>
      <c r="D14" s="3">
        <v>1253.22</v>
      </c>
      <c r="E14" s="5">
        <f t="shared" si="1"/>
        <v>0</v>
      </c>
      <c r="F14" s="3">
        <v>0</v>
      </c>
      <c r="G14" s="3">
        <v>0</v>
      </c>
      <c r="H14" s="12">
        <f t="shared" si="2"/>
        <v>-1253.22</v>
      </c>
      <c r="I14" s="5">
        <f t="shared" si="3"/>
        <v>0</v>
      </c>
      <c r="J14" s="3">
        <v>0</v>
      </c>
      <c r="K14" s="3">
        <v>0</v>
      </c>
      <c r="L14" s="12">
        <f t="shared" si="4"/>
        <v>0</v>
      </c>
      <c r="M14" s="5">
        <f t="shared" si="5"/>
        <v>0</v>
      </c>
      <c r="N14" s="3">
        <v>0</v>
      </c>
      <c r="O14" s="3">
        <v>0</v>
      </c>
      <c r="P14" s="11">
        <f t="shared" si="6"/>
        <v>0</v>
      </c>
      <c r="Q14" s="5">
        <f t="shared" si="7"/>
        <v>0</v>
      </c>
      <c r="R14" s="3">
        <v>0</v>
      </c>
      <c r="S14" s="3">
        <v>0</v>
      </c>
      <c r="T14" s="11">
        <f t="shared" si="8"/>
        <v>0</v>
      </c>
      <c r="U14" s="5">
        <f t="shared" si="9"/>
        <v>0</v>
      </c>
      <c r="V14" s="3">
        <v>0</v>
      </c>
      <c r="W14" s="11">
        <f t="shared" si="10"/>
        <v>0</v>
      </c>
    </row>
    <row r="15" spans="1:23" ht="46.8">
      <c r="A15" s="7" t="s">
        <v>31</v>
      </c>
      <c r="B15" s="14" t="s">
        <v>32</v>
      </c>
      <c r="C15" s="5">
        <f t="shared" si="0"/>
        <v>0</v>
      </c>
      <c r="D15" s="3">
        <v>0</v>
      </c>
      <c r="E15" s="5">
        <f t="shared" si="1"/>
        <v>4076.5</v>
      </c>
      <c r="F15" s="3">
        <v>0</v>
      </c>
      <c r="G15" s="3">
        <v>4076.5</v>
      </c>
      <c r="H15" s="12">
        <f t="shared" si="2"/>
        <v>4076.5</v>
      </c>
      <c r="I15" s="5">
        <f t="shared" si="3"/>
        <v>3566.9375</v>
      </c>
      <c r="J15" s="3">
        <v>0</v>
      </c>
      <c r="K15" s="3">
        <v>3566.9375</v>
      </c>
      <c r="L15" s="12">
        <f t="shared" si="4"/>
        <v>-509.5625</v>
      </c>
      <c r="M15" s="5">
        <f t="shared" si="5"/>
        <v>3566.9375</v>
      </c>
      <c r="N15" s="3">
        <v>0</v>
      </c>
      <c r="O15" s="3">
        <v>3566.9375</v>
      </c>
      <c r="P15" s="11">
        <f t="shared" si="6"/>
        <v>0</v>
      </c>
      <c r="Q15" s="5">
        <f t="shared" si="7"/>
        <v>3566.9375</v>
      </c>
      <c r="R15" s="3">
        <v>0</v>
      </c>
      <c r="S15" s="3">
        <v>3566.9375</v>
      </c>
      <c r="T15" s="11">
        <f t="shared" si="8"/>
        <v>0</v>
      </c>
      <c r="U15" s="5">
        <f t="shared" si="9"/>
        <v>3566.9375</v>
      </c>
      <c r="V15" s="3">
        <v>3566.9375</v>
      </c>
      <c r="W15" s="11">
        <f t="shared" si="10"/>
        <v>0</v>
      </c>
    </row>
    <row r="16" spans="1:23" ht="23.4" customHeight="1">
      <c r="A16" s="16">
        <v>2</v>
      </c>
      <c r="B16" s="20" t="s">
        <v>38</v>
      </c>
      <c r="C16" s="5">
        <f t="shared" si="0"/>
        <v>219.85400999999999</v>
      </c>
      <c r="D16" s="4">
        <f>D17+D20+D21+D22+D23</f>
        <v>219.85400999999999</v>
      </c>
      <c r="E16" s="5">
        <f t="shared" si="1"/>
        <v>357.55400999999995</v>
      </c>
      <c r="F16" s="4">
        <f>F17+F20+F21+F22+F23</f>
        <v>357.55400999999995</v>
      </c>
      <c r="G16" s="4">
        <f>G17+G20+G21+G22+G23</f>
        <v>0</v>
      </c>
      <c r="H16" s="12">
        <f t="shared" si="2"/>
        <v>137.69999999999996</v>
      </c>
      <c r="I16" s="5">
        <f t="shared" si="3"/>
        <v>867.11650999999995</v>
      </c>
      <c r="J16" s="4">
        <f>J17+J20+J21+J22+J23</f>
        <v>357.55400999999995</v>
      </c>
      <c r="K16" s="4">
        <f>K17+K20+K21+K22+K23</f>
        <v>509.5625</v>
      </c>
      <c r="L16" s="12">
        <f t="shared" si="4"/>
        <v>509.5625</v>
      </c>
      <c r="M16" s="5">
        <f t="shared" si="5"/>
        <v>866.81650999999988</v>
      </c>
      <c r="N16" s="4">
        <f>N17+N20+N21+N22+N23</f>
        <v>410.77516999999995</v>
      </c>
      <c r="O16" s="4">
        <f>O17+O20+O21+O22+O23</f>
        <v>456.04133999999999</v>
      </c>
      <c r="P16" s="11">
        <f t="shared" si="6"/>
        <v>-0.30000000000006821</v>
      </c>
      <c r="Q16" s="5">
        <f t="shared" si="7"/>
        <v>813.59534999999994</v>
      </c>
      <c r="R16" s="4">
        <f>R17+R20+R21+R22+R23</f>
        <v>357.55400999999995</v>
      </c>
      <c r="S16" s="4">
        <f>S17+S20+S21+S22+S23</f>
        <v>456.04133999999999</v>
      </c>
      <c r="T16" s="11">
        <f t="shared" si="8"/>
        <v>-53.221159999999941</v>
      </c>
      <c r="U16" s="5">
        <f t="shared" si="9"/>
        <v>792.46694000000002</v>
      </c>
      <c r="V16" s="4">
        <f>V17+V20+V21+V22+V23</f>
        <v>792.46694000000002</v>
      </c>
      <c r="W16" s="11">
        <f t="shared" si="10"/>
        <v>-21.128409999999917</v>
      </c>
    </row>
    <row r="17" spans="1:23" ht="46.8">
      <c r="A17" s="16" t="s">
        <v>34</v>
      </c>
      <c r="B17" s="15" t="s">
        <v>15</v>
      </c>
      <c r="C17" s="5">
        <f t="shared" si="0"/>
        <v>172.63634999999999</v>
      </c>
      <c r="D17" s="4">
        <f>D18+D19</f>
        <v>172.63634999999999</v>
      </c>
      <c r="E17" s="5">
        <f t="shared" si="1"/>
        <v>172.63634999999999</v>
      </c>
      <c r="F17" s="4">
        <f>F18+F19</f>
        <v>172.63634999999999</v>
      </c>
      <c r="G17" s="4">
        <v>0</v>
      </c>
      <c r="H17" s="12">
        <f t="shared" si="2"/>
        <v>0</v>
      </c>
      <c r="I17" s="5">
        <f t="shared" si="3"/>
        <v>334.65634999999997</v>
      </c>
      <c r="J17" s="4">
        <f>J18+J19</f>
        <v>172.63634999999999</v>
      </c>
      <c r="K17" s="4">
        <f>K18+K19</f>
        <v>162.01999999999998</v>
      </c>
      <c r="L17" s="12">
        <f t="shared" si="4"/>
        <v>162.01999999999998</v>
      </c>
      <c r="M17" s="5">
        <f t="shared" si="5"/>
        <v>334.65634999999997</v>
      </c>
      <c r="N17" s="4">
        <f>N18+N19</f>
        <v>172.63634999999999</v>
      </c>
      <c r="O17" s="4">
        <f>O18+O19</f>
        <v>162.01999999999998</v>
      </c>
      <c r="P17" s="11">
        <f t="shared" si="6"/>
        <v>0</v>
      </c>
      <c r="Q17" s="5">
        <f t="shared" si="7"/>
        <v>359.69693999999998</v>
      </c>
      <c r="R17" s="4">
        <f>R18+R19</f>
        <v>172.63634999999999</v>
      </c>
      <c r="S17" s="4">
        <f>S18+S19</f>
        <v>187.06058999999999</v>
      </c>
      <c r="T17" s="11">
        <f t="shared" si="8"/>
        <v>25.040590000000009</v>
      </c>
      <c r="U17" s="5">
        <f t="shared" si="9"/>
        <v>351.07619</v>
      </c>
      <c r="V17" s="4">
        <f>V18+V19</f>
        <v>351.07619</v>
      </c>
      <c r="W17" s="11">
        <f t="shared" si="10"/>
        <v>-8.6207499999999868</v>
      </c>
    </row>
    <row r="18" spans="1:23" ht="62.4">
      <c r="A18" s="21" t="s">
        <v>39</v>
      </c>
      <c r="B18" s="14" t="s">
        <v>36</v>
      </c>
      <c r="C18" s="5">
        <f t="shared" si="0"/>
        <v>172.63634999999999</v>
      </c>
      <c r="D18" s="3">
        <v>172.63634999999999</v>
      </c>
      <c r="E18" s="5">
        <f t="shared" si="1"/>
        <v>172.63634999999999</v>
      </c>
      <c r="F18" s="3">
        <v>172.63634999999999</v>
      </c>
      <c r="G18" s="3">
        <v>0</v>
      </c>
      <c r="H18" s="12">
        <f t="shared" si="2"/>
        <v>0</v>
      </c>
      <c r="I18" s="5">
        <f t="shared" si="3"/>
        <v>272.73635000000002</v>
      </c>
      <c r="J18" s="3">
        <v>172.63634999999999</v>
      </c>
      <c r="K18" s="3">
        <v>100.1</v>
      </c>
      <c r="L18" s="12">
        <f t="shared" si="4"/>
        <v>100.10000000000002</v>
      </c>
      <c r="M18" s="5">
        <f t="shared" si="5"/>
        <v>272.73635000000002</v>
      </c>
      <c r="N18" s="3">
        <v>172.63634999999999</v>
      </c>
      <c r="O18" s="3">
        <v>100.1</v>
      </c>
      <c r="P18" s="11">
        <f t="shared" si="6"/>
        <v>0</v>
      </c>
      <c r="Q18" s="5">
        <f t="shared" si="7"/>
        <v>297.77693999999997</v>
      </c>
      <c r="R18" s="3">
        <v>172.63634999999999</v>
      </c>
      <c r="S18" s="3">
        <v>125.14059</v>
      </c>
      <c r="T18" s="11">
        <f t="shared" si="8"/>
        <v>25.040589999999952</v>
      </c>
      <c r="U18" s="5">
        <f t="shared" si="9"/>
        <v>292.59759000000003</v>
      </c>
      <c r="V18" s="3">
        <v>292.59759000000003</v>
      </c>
      <c r="W18" s="11">
        <f t="shared" si="10"/>
        <v>-5.1793499999999426</v>
      </c>
    </row>
    <row r="19" spans="1:23" ht="93.6">
      <c r="A19" s="21" t="s">
        <v>40</v>
      </c>
      <c r="B19" s="14" t="s">
        <v>37</v>
      </c>
      <c r="C19" s="5">
        <f t="shared" si="0"/>
        <v>0</v>
      </c>
      <c r="D19" s="3">
        <v>0</v>
      </c>
      <c r="E19" s="5">
        <f t="shared" si="1"/>
        <v>0</v>
      </c>
      <c r="F19" s="3">
        <v>0</v>
      </c>
      <c r="G19" s="3">
        <v>0</v>
      </c>
      <c r="H19" s="12">
        <f t="shared" si="2"/>
        <v>0</v>
      </c>
      <c r="I19" s="5">
        <f t="shared" si="3"/>
        <v>61.92</v>
      </c>
      <c r="J19" s="3">
        <v>0</v>
      </c>
      <c r="K19" s="3">
        <v>61.92</v>
      </c>
      <c r="L19" s="12">
        <f t="shared" si="4"/>
        <v>61.92</v>
      </c>
      <c r="M19" s="5">
        <f t="shared" si="5"/>
        <v>61.92</v>
      </c>
      <c r="N19" s="3">
        <v>0</v>
      </c>
      <c r="O19" s="3">
        <v>61.92</v>
      </c>
      <c r="P19" s="11">
        <f t="shared" si="6"/>
        <v>0</v>
      </c>
      <c r="Q19" s="5">
        <f t="shared" si="7"/>
        <v>61.92</v>
      </c>
      <c r="R19" s="3">
        <v>0</v>
      </c>
      <c r="S19" s="3">
        <v>61.92</v>
      </c>
      <c r="T19" s="11">
        <f t="shared" si="8"/>
        <v>0</v>
      </c>
      <c r="U19" s="5">
        <f t="shared" si="9"/>
        <v>58.4786</v>
      </c>
      <c r="V19" s="3">
        <v>58.4786</v>
      </c>
      <c r="W19" s="11">
        <f t="shared" si="10"/>
        <v>-3.4414000000000016</v>
      </c>
    </row>
    <row r="20" spans="1:23" ht="40.200000000000003" customHeight="1">
      <c r="A20" s="21" t="s">
        <v>35</v>
      </c>
      <c r="B20" s="15" t="s">
        <v>16</v>
      </c>
      <c r="C20" s="5">
        <f t="shared" si="0"/>
        <v>47.217660000000002</v>
      </c>
      <c r="D20" s="4">
        <v>47.217660000000002</v>
      </c>
      <c r="E20" s="5">
        <f t="shared" si="1"/>
        <v>47.217660000000002</v>
      </c>
      <c r="F20" s="4">
        <v>47.217660000000002</v>
      </c>
      <c r="G20" s="4">
        <v>0</v>
      </c>
      <c r="H20" s="12">
        <f t="shared" si="2"/>
        <v>0</v>
      </c>
      <c r="I20" s="5">
        <f t="shared" si="3"/>
        <v>96.397660000000002</v>
      </c>
      <c r="J20" s="4">
        <v>47.217660000000002</v>
      </c>
      <c r="K20" s="4">
        <v>49.18</v>
      </c>
      <c r="L20" s="12">
        <f t="shared" si="4"/>
        <v>49.18</v>
      </c>
      <c r="M20" s="5">
        <f t="shared" si="5"/>
        <v>96.397660000000002</v>
      </c>
      <c r="N20" s="4">
        <v>47.217660000000002</v>
      </c>
      <c r="O20" s="4">
        <v>49.18</v>
      </c>
      <c r="P20" s="11">
        <f t="shared" si="6"/>
        <v>0</v>
      </c>
      <c r="Q20" s="5">
        <f t="shared" si="7"/>
        <v>96.397660000000002</v>
      </c>
      <c r="R20" s="4">
        <v>47.217660000000002</v>
      </c>
      <c r="S20" s="4">
        <v>49.18</v>
      </c>
      <c r="T20" s="11">
        <f t="shared" si="8"/>
        <v>0</v>
      </c>
      <c r="U20" s="5">
        <f t="shared" si="9"/>
        <v>90.84</v>
      </c>
      <c r="V20" s="4">
        <v>90.84</v>
      </c>
      <c r="W20" s="11">
        <f t="shared" si="10"/>
        <v>-5.5576599999999985</v>
      </c>
    </row>
    <row r="21" spans="1:23" ht="87.6" customHeight="1">
      <c r="A21" s="21" t="s">
        <v>41</v>
      </c>
      <c r="B21" s="18" t="s">
        <v>42</v>
      </c>
      <c r="C21" s="5">
        <f>SUM(D21:D21)</f>
        <v>0</v>
      </c>
      <c r="D21" s="4">
        <v>0</v>
      </c>
      <c r="E21" s="5">
        <f t="shared" si="1"/>
        <v>137.69999999999999</v>
      </c>
      <c r="F21" s="4">
        <v>137.69999999999999</v>
      </c>
      <c r="G21" s="4">
        <v>0</v>
      </c>
      <c r="H21" s="12">
        <f t="shared" si="2"/>
        <v>137.69999999999999</v>
      </c>
      <c r="I21" s="5">
        <f t="shared" si="3"/>
        <v>172.7</v>
      </c>
      <c r="J21" s="4">
        <v>137.69999999999999</v>
      </c>
      <c r="K21" s="4">
        <v>35</v>
      </c>
      <c r="L21" s="12">
        <f t="shared" si="4"/>
        <v>35</v>
      </c>
      <c r="M21" s="5">
        <f t="shared" si="5"/>
        <v>172.7</v>
      </c>
      <c r="N21" s="4">
        <v>137.69999999999999</v>
      </c>
      <c r="O21" s="4">
        <v>35</v>
      </c>
      <c r="P21" s="11">
        <f t="shared" si="6"/>
        <v>0</v>
      </c>
      <c r="Q21" s="5">
        <f t="shared" si="7"/>
        <v>172.7</v>
      </c>
      <c r="R21" s="4">
        <v>137.69999999999999</v>
      </c>
      <c r="S21" s="4">
        <v>35</v>
      </c>
      <c r="T21" s="11">
        <f t="shared" si="8"/>
        <v>0</v>
      </c>
      <c r="U21" s="5">
        <f t="shared" si="9"/>
        <v>165.75</v>
      </c>
      <c r="V21" s="4">
        <v>165.75</v>
      </c>
      <c r="W21" s="11">
        <f t="shared" si="10"/>
        <v>-6.9499999999999886</v>
      </c>
    </row>
    <row r="22" spans="1:23" ht="104.4" customHeight="1">
      <c r="A22" s="21" t="s">
        <v>43</v>
      </c>
      <c r="B22" s="22" t="s">
        <v>47</v>
      </c>
      <c r="C22" s="5">
        <f>SUM(D22:D22)</f>
        <v>0</v>
      </c>
      <c r="D22" s="4">
        <v>0</v>
      </c>
      <c r="E22" s="5">
        <f t="shared" ref="E22:E23" si="11">SUM(F22:G22)</f>
        <v>0</v>
      </c>
      <c r="F22" s="4">
        <v>0</v>
      </c>
      <c r="G22" s="4">
        <v>0</v>
      </c>
      <c r="H22" s="10">
        <f>E22-C22</f>
        <v>0</v>
      </c>
      <c r="I22" s="5">
        <f t="shared" si="3"/>
        <v>54.212499999999999</v>
      </c>
      <c r="J22" s="4">
        <v>0</v>
      </c>
      <c r="K22" s="4">
        <v>54.212499999999999</v>
      </c>
      <c r="L22" s="12">
        <f t="shared" si="4"/>
        <v>54.212499999999999</v>
      </c>
      <c r="M22" s="5">
        <f t="shared" si="5"/>
        <v>54.212499999999999</v>
      </c>
      <c r="N22" s="4">
        <v>0</v>
      </c>
      <c r="O22" s="4">
        <v>54.212499999999999</v>
      </c>
      <c r="P22" s="11">
        <f t="shared" si="6"/>
        <v>0</v>
      </c>
      <c r="Q22" s="5">
        <f t="shared" si="7"/>
        <v>54.212499999999999</v>
      </c>
      <c r="R22" s="4">
        <v>0</v>
      </c>
      <c r="S22" s="4">
        <v>54.212499999999999</v>
      </c>
      <c r="T22" s="11">
        <f t="shared" si="8"/>
        <v>0</v>
      </c>
      <c r="U22" s="5">
        <f t="shared" si="9"/>
        <v>54.212499999999999</v>
      </c>
      <c r="V22" s="4">
        <v>54.212499999999999</v>
      </c>
      <c r="W22" s="11">
        <f t="shared" si="10"/>
        <v>0</v>
      </c>
    </row>
    <row r="23" spans="1:23" ht="132" customHeight="1">
      <c r="A23" s="16" t="s">
        <v>44</v>
      </c>
      <c r="B23" s="22" t="s">
        <v>45</v>
      </c>
      <c r="C23" s="5">
        <f>SUM(D23:D23)</f>
        <v>0</v>
      </c>
      <c r="D23" s="4">
        <v>0</v>
      </c>
      <c r="E23" s="5">
        <f t="shared" si="11"/>
        <v>0</v>
      </c>
      <c r="F23" s="4">
        <v>0</v>
      </c>
      <c r="G23" s="4">
        <v>0</v>
      </c>
      <c r="H23" s="10">
        <f>E23-C23</f>
        <v>0</v>
      </c>
      <c r="I23" s="5">
        <f t="shared" si="3"/>
        <v>209.15</v>
      </c>
      <c r="J23" s="4">
        <v>0</v>
      </c>
      <c r="K23" s="4">
        <v>209.15</v>
      </c>
      <c r="L23" s="12">
        <f t="shared" si="4"/>
        <v>209.15</v>
      </c>
      <c r="M23" s="5">
        <f t="shared" si="5"/>
        <v>208.85</v>
      </c>
      <c r="N23" s="4">
        <v>53.221159999999998</v>
      </c>
      <c r="O23" s="4">
        <v>155.62884</v>
      </c>
      <c r="P23" s="11">
        <f t="shared" si="6"/>
        <v>-0.30000000000001137</v>
      </c>
      <c r="Q23" s="5">
        <f t="shared" si="7"/>
        <v>130.58824999999999</v>
      </c>
      <c r="R23" s="4">
        <v>0</v>
      </c>
      <c r="S23" s="4">
        <v>130.58824999999999</v>
      </c>
      <c r="T23" s="11">
        <f t="shared" si="8"/>
        <v>-78.261750000000006</v>
      </c>
      <c r="U23" s="5">
        <f t="shared" si="9"/>
        <v>130.58824999999999</v>
      </c>
      <c r="V23" s="4">
        <v>130.58824999999999</v>
      </c>
      <c r="W23" s="11">
        <f t="shared" si="10"/>
        <v>0</v>
      </c>
    </row>
    <row r="24" spans="1:23">
      <c r="A24" s="8"/>
      <c r="B24" s="8"/>
      <c r="M24" s="6"/>
      <c r="N24" s="6"/>
      <c r="O24" s="6"/>
      <c r="P24" s="6"/>
      <c r="U24" s="9"/>
      <c r="V24" s="9"/>
      <c r="W24" s="6"/>
    </row>
    <row r="25" spans="1:23">
      <c r="A25" s="8"/>
      <c r="B25" s="8"/>
      <c r="M25" s="6"/>
      <c r="N25" s="6"/>
      <c r="O25" s="6"/>
      <c r="P25" s="6"/>
    </row>
    <row r="26" spans="1:23">
      <c r="A26" s="8"/>
      <c r="B26" s="8"/>
      <c r="M26" s="6"/>
      <c r="N26" s="6"/>
      <c r="O26" s="6"/>
      <c r="P26" s="6"/>
    </row>
    <row r="27" spans="1:23">
      <c r="A27" s="8"/>
      <c r="B27" s="8"/>
    </row>
    <row r="28" spans="1:23">
      <c r="A28" s="8"/>
      <c r="B28" s="8"/>
    </row>
    <row r="29" spans="1:23">
      <c r="A29" s="8"/>
      <c r="B29" s="8"/>
    </row>
    <row r="30" spans="1:23">
      <c r="A30" s="6"/>
      <c r="B30" s="6"/>
    </row>
  </sheetData>
  <mergeCells count="29">
    <mergeCell ref="T2:W2"/>
    <mergeCell ref="R6:S6"/>
    <mergeCell ref="D6:D7"/>
    <mergeCell ref="V6:V7"/>
    <mergeCell ref="A3:W3"/>
    <mergeCell ref="C5:D5"/>
    <mergeCell ref="C6:C7"/>
    <mergeCell ref="E5:G5"/>
    <mergeCell ref="F6:G6"/>
    <mergeCell ref="E6:E7"/>
    <mergeCell ref="I5:K5"/>
    <mergeCell ref="J6:K6"/>
    <mergeCell ref="I6:I7"/>
    <mergeCell ref="T5:T7"/>
    <mergeCell ref="C4:T4"/>
    <mergeCell ref="B4:B7"/>
    <mergeCell ref="A4:A7"/>
    <mergeCell ref="U4:W4"/>
    <mergeCell ref="H5:H7"/>
    <mergeCell ref="L5:L7"/>
    <mergeCell ref="N6:O6"/>
    <mergeCell ref="P5:P7"/>
    <mergeCell ref="U5:V5"/>
    <mergeCell ref="W5:W7"/>
    <mergeCell ref="U6:U7"/>
    <mergeCell ref="M5:O5"/>
    <mergeCell ref="M6:M7"/>
    <mergeCell ref="Q5:S5"/>
    <mergeCell ref="Q6:Q7"/>
  </mergeCells>
  <pageMargins left="0.31496062992125984" right="0.11811023622047245" top="0.19685039370078741" bottom="0" header="0.31496062992125984" footer="0.31496062992125984"/>
  <pageSetup paperSize="9" scale="42" orientation="landscape" horizontalDpi="180" verticalDpi="18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2015-05-18T02:28:39Z</dcterms:modified>
</cp:coreProperties>
</file>